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ST\_Administratif\01_PROCEDURES_EN_COURS\BR- Maison des Femmes\TRAVAUX (B16B) 26-041\1-DCE\"/>
    </mc:Choice>
  </mc:AlternateContent>
  <xr:revisionPtr revIDLastSave="0" documentId="13_ncr:1_{ED89DEC2-2A80-4314-810B-D779C4DB1FBE}" xr6:coauthVersionLast="36" xr6:coauthVersionMax="36" xr10:uidLastSave="{00000000-0000-0000-0000-000000000000}"/>
  <bookViews>
    <workbookView xWindow="0" yWindow="0" windowWidth="25200" windowHeight="11565" tabRatio="949" xr2:uid="{00000000-000D-0000-FFFF-FFFF00000000}"/>
  </bookViews>
  <sheets>
    <sheet name="Lot N°7 PEINTURE-RVT MURAUX" sheetId="17" r:id="rId1"/>
  </sheets>
  <definedNames>
    <definedName name="_xlnm.Print_Titles" localSheetId="0">'Lot N°7 PEINTURE-RVT MURAUX'!$2:$4</definedName>
    <definedName name="_xlnm.Print_Area" localSheetId="0">'Lot N°7 PEINTURE-RVT MURAUX'!$A$2:$F$42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17" l="1"/>
  <c r="F19" i="17" l="1"/>
  <c r="F35" i="17" l="1"/>
  <c r="F29" i="17"/>
  <c r="F17" i="17"/>
  <c r="F21" i="17" l="1"/>
  <c r="F25" i="17"/>
  <c r="F23" i="17"/>
  <c r="F13" i="17"/>
  <c r="F11" i="17"/>
  <c r="F15" i="17" l="1"/>
  <c r="F9" i="17"/>
  <c r="F31" i="17" l="1"/>
  <c r="B40" i="17" l="1"/>
  <c r="F34" i="17" l="1"/>
  <c r="F37" i="17" s="1"/>
  <c r="F39" i="17" s="1"/>
  <c r="F40" i="17" s="1"/>
  <c r="F41" i="17" l="1"/>
</calcChain>
</file>

<file path=xl/sharedStrings.xml><?xml version="1.0" encoding="utf-8"?>
<sst xmlns="http://schemas.openxmlformats.org/spreadsheetml/2006/main" count="83" uniqueCount="59">
  <si>
    <t>U</t>
  </si>
  <si>
    <t>Total en €</t>
  </si>
  <si>
    <t>DESCRIPTION DES OUVRAGES</t>
  </si>
  <si>
    <t>CH3</t>
  </si>
  <si>
    <t>CH4</t>
  </si>
  <si>
    <t>CH5</t>
  </si>
  <si>
    <t>ART</t>
  </si>
  <si>
    <t>CH5</t>
  </si>
  <si>
    <t>ART</t>
  </si>
  <si>
    <t>DF1-D812</t>
  </si>
  <si>
    <t>DF1-D829</t>
  </si>
  <si>
    <t>STOT</t>
  </si>
  <si>
    <t>AF1-A059</t>
  </si>
  <si>
    <t>CH4</t>
  </si>
  <si>
    <t>ART</t>
  </si>
  <si>
    <t>PTDN1110</t>
  </si>
  <si>
    <t>Total NETTOYAGE</t>
  </si>
  <si>
    <t>STOT</t>
  </si>
  <si>
    <t>TOTHT</t>
  </si>
  <si>
    <t>TVA</t>
  </si>
  <si>
    <t>Montant TTC</t>
  </si>
  <si>
    <t>TOTTTC</t>
  </si>
  <si>
    <t>Quantité</t>
  </si>
  <si>
    <t>Peinture sur menuiseries bois intérieures</t>
  </si>
  <si>
    <t>Peinture sur canalisations apparentes</t>
  </si>
  <si>
    <t>m²</t>
  </si>
  <si>
    <t>Ens</t>
  </si>
  <si>
    <t>Travaux préparatoires</t>
  </si>
  <si>
    <t>Peinture de propreté sur murs et cloison finition C</t>
  </si>
  <si>
    <t>Revêtement en toile de verre avec peinture</t>
  </si>
  <si>
    <t>Peinture de propreté sur plafonds finition C</t>
  </si>
  <si>
    <t>forf</t>
  </si>
  <si>
    <t>4.1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</si>
  <si>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</si>
  <si>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</si>
  <si>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</si>
  <si>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</si>
  <si>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</si>
  <si>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</si>
  <si>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</si>
  <si>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</si>
  <si>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</si>
  <si>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Peinture sur ouvrages métallique intérieurs</t>
  </si>
  <si>
    <t>Peinture sur plafonds lissés finition B</t>
  </si>
  <si>
    <t>Revêtement vinyle numérique</t>
  </si>
  <si>
    <t>Nettoyage superficiel avant OPR</t>
  </si>
  <si>
    <t>Nettoyage avant livraison</t>
  </si>
  <si>
    <t>NETTOYAGE DE LIVRAISON</t>
  </si>
  <si>
    <t>Montant HT du Lot N°07 PEINTURE-RVT MURAUX</t>
  </si>
  <si>
    <t>PEINTURE ET REVETEMENTS MURAUX</t>
  </si>
  <si>
    <t>CHRU TOURS- Réhabilitation du bâtiment B16B pour l'installation de la Maison des Femmes</t>
  </si>
  <si>
    <t xml:space="preserve">DPGF Lot N°07 PEINTURE-REVETEMENTS MURAUX                    </t>
  </si>
  <si>
    <t>Total PEINTURE  ET REVETEMENTS MURAUX</t>
  </si>
  <si>
    <t>4.1.10</t>
  </si>
  <si>
    <t>Peinture sur radiateurs conservés</t>
  </si>
  <si>
    <t>Prix unitaire HT</t>
  </si>
  <si>
    <t>Revêtement vinyle de protection</t>
  </si>
  <si>
    <t>4.1.11</t>
  </si>
  <si>
    <t xml:space="preserve">Entreprise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</si>
</sst>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;\-#,##0.00;"/>
    <numFmt numFmtId="165" formatCode="_-* #,##0.00\ [$€-40C]_-;\-* #,##0.00\ [$€-40C]_-;_-* &quot;-&quot;??\ [$€-40C]_-;_-@_-"/>
    <numFmt numFmtId="166" formatCode="#,##0.00_ ;\-#,##0.00\ "/>
  </numFmts>
  <fonts count="35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2"/>
      <color rgb="FF000000"/>
      <name val="Century"/>
      <family val="1"/>
    </font>
    <font>
      <i/>
      <sz val="10"/>
      <color rgb="FF000000"/>
      <name val="Century"/>
      <family val="1"/>
    </font>
    <font>
      <b/>
      <u/>
      <sz val="12"/>
      <color rgb="FF000000"/>
      <name val="Century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u/>
      <sz val="11"/>
      <color rgb="FF000000"/>
      <name val="Century"/>
      <family val="1"/>
    </font>
    <font>
      <b/>
      <sz val="10"/>
      <color rgb="FF000000"/>
      <name val="Century"/>
      <family val="1"/>
    </font>
    <font>
      <sz val="10"/>
      <color rgb="FF000000"/>
      <name val="Century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9"/>
      <color rgb="FF000000"/>
      <name val="Century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sz val="8"/>
      <color rgb="FFFF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1"/>
    </font>
    <font>
      <sz val="11"/>
      <color theme="1"/>
      <name val="Calibri"/>
      <family val="2"/>
      <scheme val="minor"/>
    </font>
    <font>
      <sz val="10"/>
      <name val="Arial Narrow"/>
      <family val="1"/>
    </font>
    <font>
      <u/>
      <sz val="11"/>
      <name val="Century"/>
      <family val="1"/>
    </font>
    <font>
      <b/>
      <sz val="14"/>
      <color theme="0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color rgb="FF000000"/>
      <name val="Century"/>
      <family val="1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FFFFFF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6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2" borderId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8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9" fillId="0" borderId="0" applyFill="0">
      <alignment horizontal="left" vertical="top" wrapText="1" indent="2"/>
    </xf>
    <xf numFmtId="0" fontId="20" fillId="0" borderId="0" applyFill="0">
      <alignment horizontal="left" vertical="top" wrapText="1" indent="2"/>
    </xf>
    <xf numFmtId="0" fontId="20" fillId="0" borderId="0" applyFill="0">
      <alignment horizontal="left" vertical="top" wrapText="1" indent="2"/>
    </xf>
    <xf numFmtId="0" fontId="21" fillId="0" borderId="0" applyFill="0">
      <alignment horizontal="left" vertical="top" wrapText="1"/>
    </xf>
    <xf numFmtId="44" fontId="27" fillId="0" borderId="0" applyFont="0" applyFill="0" applyBorder="0" applyAlignment="0" applyProtection="0"/>
  </cellStyleXfs>
  <cellXfs count="64">
    <xf numFmtId="0" fontId="0" fillId="0" borderId="0" xfId="0" applyProtection="1"/>
    <xf numFmtId="0" fontId="0" fillId="0" borderId="12" xfId="0" applyFont="1" applyBorder="1" applyAlignment="1" applyProtection="1">
      <alignment horizontal="left" vertical="top" wrapText="1"/>
    </xf>
    <xf numFmtId="0" fontId="22" fillId="0" borderId="12" xfId="0" applyFont="1" applyBorder="1" applyAlignment="1" applyProtection="1">
      <alignment horizontal="left" vertical="top" wrapText="1"/>
    </xf>
    <xf numFmtId="0" fontId="22" fillId="0" borderId="10" xfId="0" applyFont="1" applyBorder="1" applyAlignment="1" applyProtection="1">
      <alignment horizontal="center" vertical="top" wrapText="1"/>
    </xf>
    <xf numFmtId="0" fontId="0" fillId="0" borderId="3" xfId="0" applyFont="1" applyBorder="1" applyAlignment="1" applyProtection="1">
      <alignment horizontal="left" vertical="top" wrapText="1"/>
    </xf>
    <xf numFmtId="0" fontId="0" fillId="0" borderId="10" xfId="0" applyFont="1" applyBorder="1" applyAlignment="1" applyProtection="1">
      <alignment horizontal="left" vertical="top" wrapText="1"/>
    </xf>
    <xf numFmtId="0" fontId="0" fillId="0" borderId="17" xfId="0" applyFont="1" applyBorder="1" applyAlignment="1" applyProtection="1">
      <alignment horizontal="left" vertical="top" wrapText="1"/>
    </xf>
    <xf numFmtId="0" fontId="0" fillId="0" borderId="17" xfId="0" applyFont="1" applyBorder="1" applyAlignment="1" applyProtection="1">
      <alignment horizontal="center" vertical="top" wrapText="1"/>
    </xf>
    <xf numFmtId="0" fontId="0" fillId="0" borderId="9" xfId="0" applyFont="1" applyBorder="1" applyAlignment="1" applyProtection="1">
      <alignment horizontal="right" vertical="top" wrapText="1"/>
    </xf>
    <xf numFmtId="0" fontId="1" fillId="2" borderId="16" xfId="1" applyFont="1" applyFill="1" applyBorder="1" applyProtection="1">
      <alignment horizontal="left" vertical="top" wrapText="1"/>
    </xf>
    <xf numFmtId="0" fontId="4" fillId="2" borderId="15" xfId="10" applyFont="1" applyFill="1" applyBorder="1" applyProtection="1">
      <alignment horizontal="left" vertical="top" wrapText="1"/>
    </xf>
    <xf numFmtId="0" fontId="0" fillId="0" borderId="1" xfId="0" applyFont="1" applyFill="1" applyBorder="1" applyAlignment="1" applyProtection="1">
      <alignment horizontal="left" vertical="top" wrapText="1"/>
    </xf>
    <xf numFmtId="0" fontId="0" fillId="0" borderId="1" xfId="0" applyFont="1" applyFill="1" applyBorder="1" applyAlignment="1" applyProtection="1">
      <alignment horizontal="center" vertical="top" wrapText="1"/>
    </xf>
    <xf numFmtId="0" fontId="0" fillId="0" borderId="14" xfId="0" applyFont="1" applyFill="1" applyBorder="1" applyAlignment="1" applyProtection="1">
      <alignment horizontal="right" vertical="top" wrapText="1"/>
    </xf>
    <xf numFmtId="49" fontId="0" fillId="0" borderId="0" xfId="0" applyNumberFormat="1" applyFont="1" applyFill="1" applyAlignment="1" applyProtection="1">
      <alignment horizontal="left" vertical="top" wrapText="1"/>
    </xf>
    <xf numFmtId="0" fontId="1" fillId="3" borderId="3" xfId="1" applyFont="1" applyFill="1" applyBorder="1" applyProtection="1">
      <alignment horizontal="left" vertical="top" wrapText="1"/>
    </xf>
    <xf numFmtId="0" fontId="9" fillId="0" borderId="13" xfId="18" applyFont="1" applyFill="1" applyBorder="1" applyProtection="1">
      <alignment horizontal="left" vertical="top" wrapText="1"/>
    </xf>
    <xf numFmtId="0" fontId="1" fillId="0" borderId="3" xfId="1" applyFont="1" applyFill="1" applyBorder="1" applyProtection="1">
      <alignment horizontal="left" vertical="top" wrapText="1"/>
    </xf>
    <xf numFmtId="0" fontId="14" fillId="0" borderId="13" xfId="29" applyFont="1" applyFill="1" applyBorder="1" applyProtection="1">
      <alignment horizontal="left" vertical="top" wrapText="1"/>
    </xf>
    <xf numFmtId="0" fontId="0" fillId="0" borderId="1" xfId="0" applyFont="1" applyFill="1" applyBorder="1" applyAlignment="1" applyProtection="1">
      <alignment horizontal="left" vertical="top"/>
      <protection locked="0"/>
    </xf>
    <xf numFmtId="164" fontId="0" fillId="0" borderId="1" xfId="0" applyNumberFormat="1" applyFont="1" applyFill="1" applyBorder="1" applyAlignment="1" applyProtection="1">
      <alignment horizontal="center" vertical="top" wrapText="1"/>
      <protection locked="0"/>
    </xf>
    <xf numFmtId="164" fontId="0" fillId="0" borderId="14" xfId="0" applyNumberFormat="1" applyFont="1" applyFill="1" applyBorder="1" applyAlignment="1" applyProtection="1">
      <alignment horizontal="right" vertical="top" wrapText="1"/>
      <protection locked="0"/>
    </xf>
    <xf numFmtId="0" fontId="23" fillId="0" borderId="4" xfId="0" applyFont="1" applyFill="1" applyBorder="1" applyAlignment="1" applyProtection="1">
      <alignment horizontal="left" vertical="top" wrapText="1"/>
    </xf>
    <xf numFmtId="0" fontId="0" fillId="0" borderId="6" xfId="0" applyFont="1" applyFill="1" applyBorder="1" applyAlignment="1" applyProtection="1">
      <alignment horizontal="left" vertical="top" wrapText="1"/>
    </xf>
    <xf numFmtId="0" fontId="0" fillId="0" borderId="5" xfId="0" applyFont="1" applyFill="1" applyBorder="1" applyAlignment="1" applyProtection="1">
      <alignment horizontal="right" vertical="top" wrapText="1"/>
    </xf>
    <xf numFmtId="0" fontId="1" fillId="0" borderId="12" xfId="17" applyFont="1" applyFill="1" applyBorder="1" applyProtection="1">
      <alignment horizontal="left" vertical="top" wrapText="1"/>
    </xf>
    <xf numFmtId="0" fontId="23" fillId="0" borderId="8" xfId="0" applyFont="1" applyFill="1" applyBorder="1" applyAlignment="1" applyProtection="1">
      <alignment horizontal="left" vertical="top" wrapText="1"/>
    </xf>
    <xf numFmtId="0" fontId="0" fillId="0" borderId="7" xfId="0" applyFont="1" applyFill="1" applyBorder="1" applyAlignment="1" applyProtection="1">
      <alignment horizontal="left" vertical="top" wrapText="1"/>
    </xf>
    <xf numFmtId="0" fontId="6" fillId="0" borderId="13" xfId="14" applyFont="1" applyFill="1" applyBorder="1" applyProtection="1">
      <alignment horizontal="left" vertical="top" wrapText="1"/>
    </xf>
    <xf numFmtId="0" fontId="0" fillId="0" borderId="2" xfId="0" applyFont="1" applyFill="1" applyBorder="1" applyAlignment="1" applyProtection="1">
      <alignment horizontal="left" vertical="top" wrapText="1"/>
    </xf>
    <xf numFmtId="0" fontId="25" fillId="0" borderId="0" xfId="0" applyFont="1" applyProtection="1"/>
    <xf numFmtId="0" fontId="9" fillId="0" borderId="13" xfId="18" applyFont="1" applyFill="1" applyBorder="1" applyAlignment="1" applyProtection="1">
      <alignment horizontal="left" vertical="top"/>
    </xf>
    <xf numFmtId="0" fontId="0" fillId="0" borderId="0" xfId="0" applyProtection="1"/>
    <xf numFmtId="165" fontId="0" fillId="0" borderId="14" xfId="0" applyNumberFormat="1" applyFont="1" applyFill="1" applyBorder="1" applyAlignment="1" applyProtection="1">
      <alignment horizontal="right" vertical="top" wrapText="1"/>
    </xf>
    <xf numFmtId="0" fontId="0" fillId="0" borderId="18" xfId="0" applyFont="1" applyFill="1" applyBorder="1" applyAlignment="1" applyProtection="1">
      <alignment horizontal="left" vertical="top" wrapText="1"/>
    </xf>
    <xf numFmtId="0" fontId="0" fillId="0" borderId="18" xfId="0" applyFont="1" applyFill="1" applyBorder="1" applyAlignment="1" applyProtection="1">
      <alignment horizontal="center" vertical="top" wrapText="1"/>
    </xf>
    <xf numFmtId="0" fontId="0" fillId="0" borderId="14" xfId="0" applyFont="1" applyBorder="1" applyAlignment="1" applyProtection="1">
      <alignment horizontal="right" vertical="top" wrapText="1"/>
    </xf>
    <xf numFmtId="166" fontId="0" fillId="0" borderId="1" xfId="0" applyNumberFormat="1" applyFont="1" applyFill="1" applyBorder="1" applyAlignment="1" applyProtection="1">
      <alignment horizontal="center" vertical="top" wrapText="1"/>
    </xf>
    <xf numFmtId="44" fontId="0" fillId="0" borderId="14" xfId="45" applyFont="1" applyFill="1" applyBorder="1" applyAlignment="1" applyProtection="1">
      <alignment horizontal="right" vertical="top" wrapText="1"/>
      <protection locked="0"/>
    </xf>
    <xf numFmtId="44" fontId="0" fillId="0" borderId="14" xfId="45" applyFont="1" applyFill="1" applyBorder="1" applyAlignment="1" applyProtection="1">
      <alignment horizontal="right" vertical="top" wrapText="1"/>
    </xf>
    <xf numFmtId="44" fontId="24" fillId="0" borderId="11" xfId="45" applyFont="1" applyFill="1" applyBorder="1" applyAlignment="1" applyProtection="1">
      <alignment horizontal="right" vertical="top" wrapText="1"/>
      <protection locked="0"/>
    </xf>
    <xf numFmtId="44" fontId="26" fillId="0" borderId="21" xfId="45" applyFont="1" applyFill="1" applyBorder="1" applyAlignment="1" applyProtection="1">
      <alignment horizontal="right" vertical="top" wrapText="1"/>
    </xf>
    <xf numFmtId="0" fontId="22" fillId="0" borderId="18" xfId="0" applyFont="1" applyBorder="1" applyAlignment="1" applyProtection="1">
      <alignment horizontal="center" vertical="center" wrapText="1"/>
    </xf>
    <xf numFmtId="0" fontId="22" fillId="0" borderId="11" xfId="0" applyFont="1" applyBorder="1" applyAlignment="1" applyProtection="1">
      <alignment horizontal="center" vertical="center" wrapText="1"/>
    </xf>
    <xf numFmtId="0" fontId="28" fillId="3" borderId="3" xfId="1" applyFont="1" applyFill="1" applyBorder="1" applyProtection="1">
      <alignment horizontal="left" vertical="top" wrapText="1"/>
    </xf>
    <xf numFmtId="0" fontId="29" fillId="0" borderId="13" xfId="18" applyFont="1" applyFill="1" applyBorder="1" applyProtection="1">
      <alignment horizontal="left" vertical="top" wrapText="1"/>
    </xf>
    <xf numFmtId="0" fontId="31" fillId="0" borderId="1" xfId="0" applyFont="1" applyFill="1" applyBorder="1" applyAlignment="1" applyProtection="1">
      <alignment horizontal="left" vertical="top" wrapText="1"/>
    </xf>
    <xf numFmtId="0" fontId="0" fillId="5" borderId="18" xfId="0" applyFont="1" applyFill="1" applyBorder="1" applyAlignment="1" applyProtection="1">
      <alignment horizontal="left" vertical="top" wrapText="1"/>
    </xf>
    <xf numFmtId="0" fontId="0" fillId="5" borderId="18" xfId="0" applyFont="1" applyFill="1" applyBorder="1" applyAlignment="1" applyProtection="1">
      <alignment horizontal="center" vertical="top" wrapText="1"/>
    </xf>
    <xf numFmtId="0" fontId="0" fillId="5" borderId="11" xfId="0" applyFont="1" applyFill="1" applyBorder="1" applyAlignment="1" applyProtection="1">
      <alignment horizontal="right" vertical="top" wrapText="1"/>
    </xf>
    <xf numFmtId="0" fontId="32" fillId="0" borderId="10" xfId="17" applyFont="1" applyFill="1" applyBorder="1" applyProtection="1">
      <alignment horizontal="left" vertical="top" wrapText="1"/>
    </xf>
    <xf numFmtId="0" fontId="30" fillId="4" borderId="12" xfId="0" applyFont="1" applyFill="1" applyBorder="1" applyAlignment="1" applyProtection="1">
      <alignment horizontal="center" vertical="center" wrapText="1"/>
    </xf>
    <xf numFmtId="0" fontId="30" fillId="4" borderId="19" xfId="0" applyFont="1" applyFill="1" applyBorder="1" applyAlignment="1" applyProtection="1">
      <alignment horizontal="center" vertical="center" wrapText="1"/>
    </xf>
    <xf numFmtId="0" fontId="30" fillId="4" borderId="20" xfId="0" applyFont="1" applyFill="1" applyBorder="1" applyAlignment="1" applyProtection="1">
      <alignment horizontal="center" vertical="center" wrapText="1"/>
    </xf>
    <xf numFmtId="0" fontId="22" fillId="0" borderId="22" xfId="0" applyFont="1" applyBorder="1" applyAlignment="1" applyProtection="1">
      <alignment horizontal="left" vertical="top" wrapText="1"/>
    </xf>
    <xf numFmtId="0" fontId="22" fillId="0" borderId="23" xfId="0" applyFont="1" applyBorder="1" applyAlignment="1" applyProtection="1">
      <alignment horizontal="left" vertical="top" wrapText="1"/>
    </xf>
    <xf numFmtId="0" fontId="22" fillId="0" borderId="24" xfId="0" applyFont="1" applyBorder="1" applyAlignment="1" applyProtection="1">
      <alignment horizontal="left" vertical="top" wrapText="1"/>
    </xf>
    <xf numFmtId="0" fontId="33" fillId="0" borderId="16" xfId="0" applyFont="1" applyBorder="1" applyAlignment="1" applyProtection="1">
      <alignment horizontal="center" vertical="center"/>
    </xf>
    <xf numFmtId="0" fontId="33" fillId="0" borderId="19" xfId="0" applyFont="1" applyBorder="1" applyAlignment="1" applyProtection="1">
      <alignment horizontal="center" vertical="center"/>
    </xf>
    <xf numFmtId="0" fontId="33" fillId="0" borderId="20" xfId="0" applyFont="1" applyBorder="1" applyAlignment="1" applyProtection="1">
      <alignment horizontal="center" vertical="center"/>
    </xf>
    <xf numFmtId="0" fontId="30" fillId="6" borderId="25" xfId="0" applyFont="1" applyFill="1" applyBorder="1" applyAlignment="1" applyProtection="1">
      <alignment horizontal="center" vertical="center" wrapText="1"/>
    </xf>
    <xf numFmtId="0" fontId="34" fillId="6" borderId="26" xfId="0" applyFont="1" applyFill="1" applyBorder="1" applyAlignment="1" applyProtection="1">
      <alignment horizontal="center" vertical="center" wrapText="1"/>
    </xf>
    <xf numFmtId="0" fontId="30" fillId="6" borderId="26" xfId="0" applyFont="1" applyFill="1" applyBorder="1" applyAlignment="1" applyProtection="1">
      <alignment horizontal="center" vertical="center" wrapText="1"/>
    </xf>
    <xf numFmtId="0" fontId="30" fillId="6" borderId="27" xfId="0" applyFont="1" applyFill="1" applyBorder="1" applyAlignment="1" applyProtection="1">
      <alignment horizontal="center" vertical="center" wrapText="1"/>
    </xf>
  </cellXfs>
  <cellStyles count="46">
    <cellStyle name="ArtDescriptif" xfId="28" xr:uid="{00000000-0005-0000-0000-000000000000}"/>
    <cellStyle name="ArtLibelleCond" xfId="27" xr:uid="{00000000-0005-0000-0000-000001000000}"/>
    <cellStyle name="ArtNote1" xfId="29" xr:uid="{00000000-0005-0000-0000-000002000000}"/>
    <cellStyle name="ArtNote2" xfId="30" xr:uid="{00000000-0005-0000-0000-000003000000}"/>
    <cellStyle name="ArtNote3" xfId="31" xr:uid="{00000000-0005-0000-0000-000004000000}"/>
    <cellStyle name="ArtNote4" xfId="32" xr:uid="{00000000-0005-0000-0000-000005000000}"/>
    <cellStyle name="ArtNote5" xfId="33" xr:uid="{00000000-0005-0000-0000-000006000000}"/>
    <cellStyle name="ArtQuantite" xfId="34" xr:uid="{00000000-0005-0000-0000-000007000000}"/>
    <cellStyle name="ArtTitre" xfId="26" xr:uid="{00000000-0005-0000-0000-000008000000}"/>
    <cellStyle name="ChapDescriptif0" xfId="7" xr:uid="{00000000-0005-0000-0000-000009000000}"/>
    <cellStyle name="ChapDescriptif1" xfId="11" xr:uid="{00000000-0005-0000-0000-00000A000000}"/>
    <cellStyle name="ChapDescriptif2" xfId="15" xr:uid="{00000000-0005-0000-0000-00000B000000}"/>
    <cellStyle name="ChapDescriptif3" xfId="19" xr:uid="{00000000-0005-0000-0000-00000C000000}"/>
    <cellStyle name="ChapDescriptif4" xfId="23" xr:uid="{00000000-0005-0000-0000-00000D000000}"/>
    <cellStyle name="ChapNote0" xfId="8" xr:uid="{00000000-0005-0000-0000-00000E000000}"/>
    <cellStyle name="ChapNote1" xfId="12" xr:uid="{00000000-0005-0000-0000-00000F000000}"/>
    <cellStyle name="ChapNote2" xfId="16" xr:uid="{00000000-0005-0000-0000-000010000000}"/>
    <cellStyle name="ChapNote3" xfId="20" xr:uid="{00000000-0005-0000-0000-000011000000}"/>
    <cellStyle name="ChapNote4" xfId="24" xr:uid="{00000000-0005-0000-0000-000012000000}"/>
    <cellStyle name="ChapRecap0" xfId="9" xr:uid="{00000000-0005-0000-0000-000013000000}"/>
    <cellStyle name="ChapRecap1" xfId="13" xr:uid="{00000000-0005-0000-0000-000014000000}"/>
    <cellStyle name="ChapRecap2" xfId="17" xr:uid="{00000000-0005-0000-0000-000015000000}"/>
    <cellStyle name="ChapRecap3" xfId="21" xr:uid="{00000000-0005-0000-0000-000016000000}"/>
    <cellStyle name="ChapRecap4" xfId="25" xr:uid="{00000000-0005-0000-0000-000017000000}"/>
    <cellStyle name="ChapTitre0" xfId="6" xr:uid="{00000000-0005-0000-0000-000018000000}"/>
    <cellStyle name="ChapTitre1" xfId="10" xr:uid="{00000000-0005-0000-0000-000019000000}"/>
    <cellStyle name="ChapTitre2" xfId="14" xr:uid="{00000000-0005-0000-0000-00001A000000}"/>
    <cellStyle name="ChapTitre3" xfId="18" xr:uid="{00000000-0005-0000-0000-00001B000000}"/>
    <cellStyle name="ChapTitre4" xfId="22" xr:uid="{00000000-0005-0000-0000-00001C000000}"/>
    <cellStyle name="DQLocQuantNonLoc" xfId="42" xr:uid="{00000000-0005-0000-0000-00001D000000}"/>
    <cellStyle name="DQLocRefClass" xfId="41" xr:uid="{00000000-0005-0000-0000-00001E000000}"/>
    <cellStyle name="DQLocStruct" xfId="43" xr:uid="{00000000-0005-0000-0000-00001F000000}"/>
    <cellStyle name="DQMinutes" xfId="44" xr:uid="{00000000-0005-0000-0000-000020000000}"/>
    <cellStyle name="LocGen" xfId="36" xr:uid="{00000000-0005-0000-0000-000021000000}"/>
    <cellStyle name="LocLit" xfId="38" xr:uid="{00000000-0005-0000-0000-000022000000}"/>
    <cellStyle name="LocRefClass" xfId="37" xr:uid="{00000000-0005-0000-0000-000023000000}"/>
    <cellStyle name="LocSignetRep" xfId="40" xr:uid="{00000000-0005-0000-0000-000024000000}"/>
    <cellStyle name="LocStrRecap0" xfId="3" xr:uid="{00000000-0005-0000-0000-000025000000}"/>
    <cellStyle name="LocStrRecap1" xfId="5" xr:uid="{00000000-0005-0000-0000-000026000000}"/>
    <cellStyle name="LocStrTexte0" xfId="2" xr:uid="{00000000-0005-0000-0000-000027000000}"/>
    <cellStyle name="LocStrTexte1" xfId="4" xr:uid="{00000000-0005-0000-0000-000028000000}"/>
    <cellStyle name="LocStruct" xfId="39" xr:uid="{00000000-0005-0000-0000-000029000000}"/>
    <cellStyle name="LocTitre" xfId="35" xr:uid="{00000000-0005-0000-0000-00002A000000}"/>
    <cellStyle name="Monétaire" xfId="45" builtinId="4"/>
    <cellStyle name="Normal" xfId="0" builtinId="0"/>
    <cellStyle name="Numerotation" xfId="1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Z41"/>
  <sheetViews>
    <sheetView showGridLines="0" tabSelected="1" zoomScaleNormal="100" zoomScaleSheetLayoutView="100" workbookViewId="0">
      <selection activeCell="A3" sqref="A3:XFD3"/>
    </sheetView>
  </sheetViews>
  <sheetFormatPr baseColWidth="10" defaultColWidth="10.7109375" defaultRowHeight="15" x14ac:dyDescent="0.25"/>
  <cols>
    <col min="1" max="1" width="9.7109375" customWidth="1"/>
    <col min="2" max="2" width="50.7109375" customWidth="1"/>
    <col min="3" max="3" width="4.7109375" customWidth="1"/>
    <col min="4" max="5" width="10.7109375" customWidth="1"/>
    <col min="6" max="6" width="14.140625" customWidth="1"/>
    <col min="7" max="7" width="10.7109375" customWidth="1"/>
    <col min="701" max="703" width="10.7109375" customWidth="1"/>
  </cols>
  <sheetData>
    <row r="1" spans="1:702" s="32" customFormat="1" ht="19.899999999999999" customHeight="1" x14ac:dyDescent="0.25">
      <c r="A1" s="57" t="s">
        <v>50</v>
      </c>
      <c r="B1" s="58"/>
      <c r="C1" s="58"/>
      <c r="D1" s="58"/>
      <c r="E1" s="58"/>
      <c r="F1" s="59"/>
    </row>
    <row r="2" spans="1:702" ht="33" customHeight="1" thickBot="1" x14ac:dyDescent="0.3">
      <c r="A2" s="51" t="s">
        <v>51</v>
      </c>
      <c r="B2" s="52"/>
      <c r="C2" s="52"/>
      <c r="D2" s="52"/>
      <c r="E2" s="52"/>
      <c r="F2" s="53"/>
    </row>
    <row r="3" spans="1:702" s="32" customFormat="1" ht="43.9" customHeight="1" thickBot="1" x14ac:dyDescent="0.3">
      <c r="A3" s="60"/>
      <c r="B3" s="61" t="s">
        <v>58</v>
      </c>
      <c r="C3" s="62"/>
      <c r="D3" s="62"/>
      <c r="E3" s="62"/>
      <c r="F3" s="63"/>
    </row>
    <row r="4" spans="1:702" ht="30" x14ac:dyDescent="0.25">
      <c r="A4" s="2"/>
      <c r="B4" s="3"/>
      <c r="C4" s="42" t="s">
        <v>0</v>
      </c>
      <c r="D4" s="42" t="s">
        <v>22</v>
      </c>
      <c r="E4" s="42" t="s">
        <v>55</v>
      </c>
      <c r="F4" s="43" t="s">
        <v>1</v>
      </c>
      <c r="G4" s="4"/>
    </row>
    <row r="5" spans="1:702" x14ac:dyDescent="0.25">
      <c r="A5" s="1"/>
      <c r="B5" s="5"/>
      <c r="C5" s="6"/>
      <c r="D5" s="7"/>
      <c r="E5" s="7"/>
      <c r="F5" s="8"/>
      <c r="G5" s="4"/>
    </row>
    <row r="6" spans="1:702" ht="15.75" x14ac:dyDescent="0.25">
      <c r="A6" s="9">
        <v>4</v>
      </c>
      <c r="B6" s="10" t="s">
        <v>2</v>
      </c>
      <c r="C6" s="47"/>
      <c r="D6" s="48"/>
      <c r="E6" s="48"/>
      <c r="F6" s="49"/>
      <c r="G6" s="4"/>
      <c r="ZY6" t="s">
        <v>3</v>
      </c>
      <c r="ZZ6" s="14"/>
    </row>
    <row r="7" spans="1:702" x14ac:dyDescent="0.25">
      <c r="A7" s="26"/>
      <c r="B7" s="27"/>
      <c r="C7" s="11"/>
      <c r="D7" s="12"/>
      <c r="E7" s="12"/>
      <c r="F7" s="36"/>
      <c r="G7" s="4"/>
    </row>
    <row r="8" spans="1:702" s="32" customFormat="1" ht="31.5" x14ac:dyDescent="0.25">
      <c r="A8" s="15" t="s">
        <v>32</v>
      </c>
      <c r="B8" s="28" t="s">
        <v>49</v>
      </c>
      <c r="C8" s="11"/>
      <c r="D8" s="12"/>
      <c r="E8" s="12"/>
      <c r="F8" s="13"/>
      <c r="G8" s="4"/>
      <c r="ZY8" s="32" t="s">
        <v>4</v>
      </c>
      <c r="ZZ8" s="14"/>
    </row>
    <row r="9" spans="1:702" s="32" customFormat="1" x14ac:dyDescent="0.25">
      <c r="A9" s="15" t="s">
        <v>33</v>
      </c>
      <c r="B9" s="16" t="s">
        <v>27</v>
      </c>
      <c r="C9" s="11" t="s">
        <v>25</v>
      </c>
      <c r="D9" s="37"/>
      <c r="E9" s="12"/>
      <c r="F9" s="33">
        <f>E9*D9</f>
        <v>0</v>
      </c>
      <c r="G9" s="4"/>
      <c r="ZY9" s="32" t="s">
        <v>5</v>
      </c>
      <c r="ZZ9" s="14"/>
    </row>
    <row r="10" spans="1:702" s="32" customFormat="1" x14ac:dyDescent="0.25">
      <c r="A10" s="15"/>
      <c r="B10" s="16"/>
      <c r="C10" s="11"/>
      <c r="D10" s="12"/>
      <c r="E10" s="12"/>
      <c r="F10" s="33"/>
      <c r="G10" s="4"/>
      <c r="ZZ10" s="14"/>
    </row>
    <row r="11" spans="1:702" s="32" customFormat="1" ht="28.5" x14ac:dyDescent="0.25">
      <c r="A11" s="15" t="s">
        <v>34</v>
      </c>
      <c r="B11" s="16" t="s">
        <v>28</v>
      </c>
      <c r="C11" s="11" t="s">
        <v>25</v>
      </c>
      <c r="D11" s="12"/>
      <c r="E11" s="12"/>
      <c r="F11" s="33">
        <f t="shared" ref="F11" si="0">E11*D11</f>
        <v>0</v>
      </c>
      <c r="G11" s="4"/>
      <c r="ZY11" s="32" t="s">
        <v>5</v>
      </c>
      <c r="ZZ11" s="14"/>
    </row>
    <row r="12" spans="1:702" s="32" customFormat="1" x14ac:dyDescent="0.25">
      <c r="A12" s="15"/>
      <c r="B12" s="16"/>
      <c r="C12" s="11"/>
      <c r="D12" s="12"/>
      <c r="E12" s="12"/>
      <c r="F12" s="33"/>
      <c r="G12" s="4"/>
      <c r="ZZ12" s="14"/>
    </row>
    <row r="13" spans="1:702" s="32" customFormat="1" x14ac:dyDescent="0.25">
      <c r="A13" s="15" t="s">
        <v>35</v>
      </c>
      <c r="B13" s="31" t="s">
        <v>29</v>
      </c>
      <c r="C13" s="19" t="s">
        <v>25</v>
      </c>
      <c r="D13" s="20"/>
      <c r="E13" s="20"/>
      <c r="F13" s="38">
        <f>ROUND(D13*E13,2)</f>
        <v>0</v>
      </c>
      <c r="G13" s="4"/>
      <c r="ZY13" s="32" t="s">
        <v>6</v>
      </c>
      <c r="ZZ13" s="14" t="s">
        <v>12</v>
      </c>
    </row>
    <row r="14" spans="1:702" s="32" customFormat="1" x14ac:dyDescent="0.25">
      <c r="A14" s="17"/>
      <c r="B14" s="31"/>
      <c r="C14" s="19"/>
      <c r="D14" s="20"/>
      <c r="E14" s="20"/>
      <c r="F14" s="21"/>
      <c r="G14" s="4"/>
      <c r="ZZ14" s="14"/>
    </row>
    <row r="15" spans="1:702" x14ac:dyDescent="0.25">
      <c r="A15" s="15" t="s">
        <v>36</v>
      </c>
      <c r="B15" s="16" t="s">
        <v>23</v>
      </c>
      <c r="C15" s="11" t="s">
        <v>25</v>
      </c>
      <c r="D15" s="12"/>
      <c r="E15" s="12"/>
      <c r="F15" s="33">
        <f t="shared" ref="F15" si="1">E15*D15</f>
        <v>0</v>
      </c>
      <c r="G15" s="4"/>
      <c r="ZY15" t="s">
        <v>7</v>
      </c>
      <c r="ZZ15" s="14"/>
    </row>
    <row r="16" spans="1:702" s="32" customFormat="1" x14ac:dyDescent="0.25">
      <c r="A16" s="17"/>
      <c r="B16" s="31"/>
      <c r="C16" s="19"/>
      <c r="D16" s="20"/>
      <c r="E16" s="20"/>
      <c r="F16" s="21"/>
      <c r="G16" s="4"/>
      <c r="ZZ16" s="14"/>
    </row>
    <row r="17" spans="1:702" s="32" customFormat="1" x14ac:dyDescent="0.25">
      <c r="A17" s="15" t="s">
        <v>37</v>
      </c>
      <c r="B17" s="16" t="s">
        <v>42</v>
      </c>
      <c r="C17" s="11" t="s">
        <v>25</v>
      </c>
      <c r="D17" s="12"/>
      <c r="E17" s="12"/>
      <c r="F17" s="33">
        <f t="shared" ref="F17" si="2">E17*D17</f>
        <v>0</v>
      </c>
      <c r="G17" s="4"/>
      <c r="ZY17" s="32" t="s">
        <v>5</v>
      </c>
      <c r="ZZ17" s="14"/>
    </row>
    <row r="18" spans="1:702" s="32" customFormat="1" x14ac:dyDescent="0.25">
      <c r="A18" s="17"/>
      <c r="B18" s="31"/>
      <c r="C18" s="19"/>
      <c r="D18" s="20"/>
      <c r="E18" s="20"/>
      <c r="F18" s="21"/>
      <c r="G18" s="4"/>
      <c r="ZZ18" s="14"/>
    </row>
    <row r="19" spans="1:702" s="32" customFormat="1" x14ac:dyDescent="0.25">
      <c r="A19" s="44" t="s">
        <v>38</v>
      </c>
      <c r="B19" s="45" t="s">
        <v>54</v>
      </c>
      <c r="C19" s="46" t="s">
        <v>0</v>
      </c>
      <c r="D19" s="12"/>
      <c r="E19" s="12"/>
      <c r="F19" s="33">
        <f t="shared" ref="F19" si="3">E19*D19</f>
        <v>0</v>
      </c>
      <c r="G19" s="4"/>
      <c r="ZY19" s="32" t="s">
        <v>5</v>
      </c>
      <c r="ZZ19" s="14"/>
    </row>
    <row r="20" spans="1:702" s="32" customFormat="1" x14ac:dyDescent="0.25">
      <c r="A20" s="17"/>
      <c r="B20" s="18"/>
      <c r="C20" s="19"/>
      <c r="D20" s="20"/>
      <c r="E20" s="20"/>
      <c r="F20" s="21"/>
      <c r="G20" s="4"/>
      <c r="ZZ20" s="14"/>
    </row>
    <row r="21" spans="1:702" s="32" customFormat="1" x14ac:dyDescent="0.25">
      <c r="A21" s="15" t="s">
        <v>39</v>
      </c>
      <c r="B21" s="16" t="s">
        <v>30</v>
      </c>
      <c r="C21" s="11" t="s">
        <v>25</v>
      </c>
      <c r="D21" s="12"/>
      <c r="E21" s="12"/>
      <c r="F21" s="39">
        <f>E21*D21</f>
        <v>0</v>
      </c>
      <c r="G21" s="4"/>
      <c r="ZY21" s="32" t="s">
        <v>5</v>
      </c>
      <c r="ZZ21" s="14"/>
    </row>
    <row r="22" spans="1:702" s="32" customFormat="1" x14ac:dyDescent="0.25">
      <c r="A22" s="17"/>
      <c r="B22" s="18"/>
      <c r="C22" s="19"/>
      <c r="D22" s="20"/>
      <c r="E22" s="20"/>
      <c r="F22" s="38"/>
      <c r="G22" s="4"/>
      <c r="ZZ22" s="14"/>
    </row>
    <row r="23" spans="1:702" s="32" customFormat="1" x14ac:dyDescent="0.25">
      <c r="A23" s="15" t="s">
        <v>40</v>
      </c>
      <c r="B23" s="16" t="s">
        <v>43</v>
      </c>
      <c r="C23" s="11" t="s">
        <v>25</v>
      </c>
      <c r="D23" s="12"/>
      <c r="E23" s="12"/>
      <c r="F23" s="38">
        <f>+D23*E23</f>
        <v>0</v>
      </c>
      <c r="G23" s="4"/>
      <c r="ZY23" s="32" t="s">
        <v>5</v>
      </c>
      <c r="ZZ23" s="14"/>
    </row>
    <row r="24" spans="1:702" s="32" customFormat="1" x14ac:dyDescent="0.25">
      <c r="A24" s="17"/>
      <c r="B24" s="18"/>
      <c r="C24" s="19"/>
      <c r="D24" s="20"/>
      <c r="E24" s="20"/>
      <c r="F24" s="38"/>
      <c r="G24" s="4"/>
      <c r="ZY24" s="32" t="s">
        <v>6</v>
      </c>
      <c r="ZZ24" s="14" t="s">
        <v>10</v>
      </c>
    </row>
    <row r="25" spans="1:702" x14ac:dyDescent="0.25">
      <c r="A25" s="15" t="s">
        <v>41</v>
      </c>
      <c r="B25" s="16" t="s">
        <v>24</v>
      </c>
      <c r="C25" s="11" t="s">
        <v>31</v>
      </c>
      <c r="D25" s="12"/>
      <c r="E25" s="12"/>
      <c r="F25" s="38">
        <f>E25*D25</f>
        <v>0</v>
      </c>
      <c r="G25" s="4"/>
      <c r="ZY25" t="s">
        <v>8</v>
      </c>
      <c r="ZZ25" s="14" t="s">
        <v>9</v>
      </c>
    </row>
    <row r="26" spans="1:702" s="32" customFormat="1" x14ac:dyDescent="0.25">
      <c r="A26" s="17"/>
      <c r="B26" s="18"/>
      <c r="C26" s="19"/>
      <c r="D26" s="20"/>
      <c r="E26" s="20"/>
      <c r="F26" s="38"/>
      <c r="G26" s="4"/>
      <c r="ZY26" s="32" t="s">
        <v>6</v>
      </c>
      <c r="ZZ26" s="14" t="s">
        <v>10</v>
      </c>
    </row>
    <row r="27" spans="1:702" s="32" customFormat="1" x14ac:dyDescent="0.25">
      <c r="A27" s="15" t="s">
        <v>53</v>
      </c>
      <c r="B27" s="16" t="s">
        <v>56</v>
      </c>
      <c r="C27" s="11" t="s">
        <v>25</v>
      </c>
      <c r="D27" s="12"/>
      <c r="E27" s="12"/>
      <c r="F27" s="38">
        <f>E27*D27</f>
        <v>0</v>
      </c>
      <c r="G27" s="4"/>
      <c r="ZY27" s="32" t="s">
        <v>6</v>
      </c>
      <c r="ZZ27" s="14" t="s">
        <v>9</v>
      </c>
    </row>
    <row r="28" spans="1:702" s="32" customFormat="1" x14ac:dyDescent="0.25">
      <c r="A28" s="17"/>
      <c r="B28" s="18"/>
      <c r="C28" s="19"/>
      <c r="D28" s="20"/>
      <c r="E28" s="20"/>
      <c r="F28" s="38"/>
      <c r="G28" s="4"/>
      <c r="ZY28" s="32" t="s">
        <v>6</v>
      </c>
      <c r="ZZ28" s="14" t="s">
        <v>10</v>
      </c>
    </row>
    <row r="29" spans="1:702" s="32" customFormat="1" x14ac:dyDescent="0.25">
      <c r="A29" s="15" t="s">
        <v>57</v>
      </c>
      <c r="B29" s="16" t="s">
        <v>44</v>
      </c>
      <c r="C29" s="11" t="s">
        <v>25</v>
      </c>
      <c r="D29" s="12"/>
      <c r="E29" s="12"/>
      <c r="F29" s="38">
        <f>E29*D29</f>
        <v>0</v>
      </c>
      <c r="G29" s="4"/>
      <c r="ZY29" s="32" t="s">
        <v>6</v>
      </c>
      <c r="ZZ29" s="14" t="s">
        <v>9</v>
      </c>
    </row>
    <row r="30" spans="1:702" x14ac:dyDescent="0.25">
      <c r="A30" s="22"/>
      <c r="B30" s="23"/>
      <c r="C30" s="11"/>
      <c r="D30" s="12"/>
      <c r="E30" s="12"/>
      <c r="F30" s="24"/>
      <c r="G30" s="4"/>
    </row>
    <row r="31" spans="1:702" ht="25.5" x14ac:dyDescent="0.25">
      <c r="A31" s="25"/>
      <c r="B31" s="50" t="s">
        <v>52</v>
      </c>
      <c r="C31" s="34"/>
      <c r="D31" s="35"/>
      <c r="E31" s="35"/>
      <c r="F31" s="40">
        <f>SUBTOTAL(109,F9:F30)</f>
        <v>0</v>
      </c>
      <c r="G31" s="4"/>
      <c r="ZY31" t="s">
        <v>11</v>
      </c>
    </row>
    <row r="32" spans="1:702" x14ac:dyDescent="0.25">
      <c r="A32" s="26"/>
      <c r="B32" s="27"/>
      <c r="C32" s="11"/>
      <c r="D32" s="12"/>
      <c r="E32" s="12"/>
      <c r="F32" s="8"/>
      <c r="G32" s="4"/>
    </row>
    <row r="33" spans="1:702" ht="15.75" x14ac:dyDescent="0.25">
      <c r="A33" s="15">
        <v>5</v>
      </c>
      <c r="B33" s="28" t="s">
        <v>47</v>
      </c>
      <c r="C33" s="11"/>
      <c r="D33" s="12"/>
      <c r="E33" s="12"/>
      <c r="F33" s="13"/>
      <c r="G33" s="4"/>
      <c r="ZY33" t="s">
        <v>13</v>
      </c>
      <c r="ZZ33" s="14"/>
    </row>
    <row r="34" spans="1:702" x14ac:dyDescent="0.25">
      <c r="A34" s="17"/>
      <c r="B34" s="18" t="s">
        <v>45</v>
      </c>
      <c r="C34" s="19" t="s">
        <v>26</v>
      </c>
      <c r="D34" s="20"/>
      <c r="E34" s="20"/>
      <c r="F34" s="38">
        <f>ROUND(D34*E34,2)</f>
        <v>0</v>
      </c>
      <c r="G34" s="4"/>
      <c r="ZY34" t="s">
        <v>14</v>
      </c>
      <c r="ZZ34" s="14" t="s">
        <v>15</v>
      </c>
    </row>
    <row r="35" spans="1:702" s="32" customFormat="1" x14ac:dyDescent="0.25">
      <c r="A35" s="17"/>
      <c r="B35" s="18" t="s">
        <v>46</v>
      </c>
      <c r="C35" s="19" t="s">
        <v>26</v>
      </c>
      <c r="D35" s="20"/>
      <c r="E35" s="20"/>
      <c r="F35" s="38">
        <f>ROUND(D35*E35,2)</f>
        <v>0</v>
      </c>
      <c r="G35" s="4"/>
      <c r="ZZ35" s="14"/>
    </row>
    <row r="36" spans="1:702" x14ac:dyDescent="0.25">
      <c r="A36" s="22"/>
      <c r="B36" s="23"/>
      <c r="C36" s="11"/>
      <c r="D36" s="12"/>
      <c r="E36" s="12"/>
      <c r="F36" s="24"/>
      <c r="G36" s="4"/>
    </row>
    <row r="37" spans="1:702" x14ac:dyDescent="0.25">
      <c r="A37" s="25"/>
      <c r="B37" s="50" t="s">
        <v>16</v>
      </c>
      <c r="C37" s="34"/>
      <c r="D37" s="35"/>
      <c r="E37" s="35"/>
      <c r="F37" s="40">
        <f>SUBTOTAL(109,F34:F36)</f>
        <v>0</v>
      </c>
      <c r="G37" s="4"/>
      <c r="ZY37" t="s">
        <v>17</v>
      </c>
    </row>
    <row r="38" spans="1:702" x14ac:dyDescent="0.25">
      <c r="A38" s="29"/>
      <c r="B38" s="29"/>
      <c r="C38" s="29"/>
      <c r="D38" s="29"/>
      <c r="E38" s="29"/>
      <c r="F38" s="29"/>
    </row>
    <row r="39" spans="1:702" ht="15.75" x14ac:dyDescent="0.25">
      <c r="B39" s="54" t="s">
        <v>48</v>
      </c>
      <c r="C39" s="55"/>
      <c r="D39" s="55"/>
      <c r="E39" s="56"/>
      <c r="F39" s="41">
        <f>F37+F31</f>
        <v>0</v>
      </c>
      <c r="ZY39" t="s">
        <v>18</v>
      </c>
    </row>
    <row r="40" spans="1:702" ht="15.75" x14ac:dyDescent="0.25">
      <c r="A40" s="30">
        <v>20</v>
      </c>
      <c r="B40" s="54" t="str">
        <f>CONCATENATE("TVA (",A40,"%)")</f>
        <v>TVA (20%)</v>
      </c>
      <c r="C40" s="55"/>
      <c r="D40" s="55"/>
      <c r="E40" s="56"/>
      <c r="F40" s="41">
        <f>(F39)*0.2</f>
        <v>0</v>
      </c>
      <c r="ZY40" t="s">
        <v>19</v>
      </c>
    </row>
    <row r="41" spans="1:702" ht="15.75" x14ac:dyDescent="0.25">
      <c r="B41" s="54" t="s">
        <v>20</v>
      </c>
      <c r="C41" s="55"/>
      <c r="D41" s="55"/>
      <c r="E41" s="56"/>
      <c r="F41" s="41">
        <f>F39+F40</f>
        <v>0</v>
      </c>
      <c r="ZY41" t="s">
        <v>21</v>
      </c>
    </row>
  </sheetData>
  <mergeCells count="5">
    <mergeCell ref="A2:F2"/>
    <mergeCell ref="B40:E40"/>
    <mergeCell ref="B39:E39"/>
    <mergeCell ref="B41:E41"/>
    <mergeCell ref="A1:F1"/>
  </mergeCells>
  <printOptions horizontalCentered="1"/>
  <pageMargins left="0.19685039370078741" right="0.19685039370078741" top="0.19685039370078741" bottom="0.78740157480314965" header="0.39370078740157483" footer="0.39370078740157483"/>
  <pageSetup paperSize="9" scale="99" fitToHeight="0" orientation="portrait" r:id="rId1"/>
  <headerFooter>
    <oddFooter>&amp;L2026-DPBST-STRAV-041&amp;CDPGF lot n°7&amp;R&amp;P/&amp;N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N°7 PEINTURE-RVT MURAUX</vt:lpstr>
      <vt:lpstr>'Lot N°7 PEINTURE-RVT MURAUX'!Impression_des_titres</vt:lpstr>
      <vt:lpstr>'Lot N°7 PEINTURE-RVT MURAUX'!Zone_d_impression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MOREAU STEPHANIE</cp:lastModifiedBy>
  <cp:lastPrinted>2026-03-06T10:43:38Z</cp:lastPrinted>
  <dcterms:created xsi:type="dcterms:W3CDTF">2020-10-23T13:36:51Z</dcterms:created>
  <dcterms:modified xsi:type="dcterms:W3CDTF">2026-03-20T08:01:22Z</dcterms:modified>
</cp:coreProperties>
</file>